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kotova\Desktop\Работа Котова\Разд.ведотмости\Бетонное покрытие\Рабочка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Лист1!$A$1:$H$50</definedName>
  </definedNames>
  <calcPr calcId="152511" calcMode="autoNoTable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3" i="1" l="1"/>
  <c r="M19" i="1"/>
  <c r="M32" i="1"/>
  <c r="M33" i="1" l="1"/>
  <c r="D33" i="1" s="1"/>
  <c r="H33" i="1" s="1"/>
  <c r="D32" i="1"/>
  <c r="H32" i="1" s="1"/>
  <c r="D38" i="1"/>
  <c r="H38" i="1" s="1"/>
  <c r="D31" i="1" l="1"/>
  <c r="H31" i="1" s="1"/>
  <c r="D23" i="1"/>
  <c r="H23" i="1" s="1"/>
  <c r="D16" i="1" l="1"/>
  <c r="H16" i="1" s="1"/>
  <c r="D18" i="1"/>
  <c r="H18" i="1" s="1"/>
  <c r="D25" i="1"/>
  <c r="H25" i="1" s="1"/>
  <c r="D26" i="1"/>
  <c r="H26" i="1" s="1"/>
  <c r="D30" i="1"/>
  <c r="H30" i="1" s="1"/>
  <c r="D35" i="1"/>
  <c r="H35" i="1" s="1"/>
  <c r="L19" i="1"/>
  <c r="D19" i="1" s="1"/>
  <c r="H19" i="1" s="1"/>
  <c r="L24" i="1"/>
  <c r="D24" i="1" s="1"/>
  <c r="H24" i="1" s="1"/>
  <c r="L21" i="1"/>
  <c r="D21" i="1" s="1"/>
  <c r="H21" i="1" s="1"/>
  <c r="L20" i="1"/>
  <c r="D20" i="1" s="1"/>
  <c r="H20" i="1" s="1"/>
  <c r="L17" i="1"/>
  <c r="L14" i="1"/>
  <c r="L13" i="1"/>
  <c r="D13" i="1" s="1"/>
  <c r="H13" i="1" s="1"/>
  <c r="L12" i="1"/>
  <c r="D12" i="1" s="1"/>
  <c r="H12" i="1" s="1"/>
  <c r="L10" i="1"/>
  <c r="D10" i="1" s="1"/>
  <c r="H10" i="1" s="1"/>
  <c r="M34" i="1" l="1"/>
  <c r="D34" i="1" s="1"/>
  <c r="H34" i="1" s="1"/>
  <c r="D27" i="1"/>
  <c r="H27" i="1" s="1"/>
  <c r="D28" i="1"/>
  <c r="H28" i="1" s="1"/>
  <c r="D14" i="1"/>
  <c r="H14" i="1" s="1"/>
  <c r="M17" i="1"/>
  <c r="D17" i="1" s="1"/>
  <c r="H17" i="1" s="1"/>
  <c r="D22" i="1" l="1"/>
  <c r="H22" i="1" s="1"/>
  <c r="D37" i="1"/>
  <c r="H37" i="1" s="1"/>
  <c r="M29" i="1"/>
  <c r="D29" i="1" s="1"/>
  <c r="H29" i="1" s="1"/>
  <c r="M36" i="1"/>
  <c r="D36" i="1" s="1"/>
  <c r="H36" i="1" s="1"/>
  <c r="D11" i="1"/>
  <c r="H11" i="1" s="1"/>
  <c r="D15" i="1" l="1"/>
  <c r="H15" i="1" s="1"/>
  <c r="H39" i="1" s="1"/>
  <c r="A11" i="1"/>
  <c r="A12" i="1" s="1"/>
  <c r="A13" i="1" s="1"/>
  <c r="A14" i="1" s="1"/>
  <c r="A15" i="1" l="1"/>
  <c r="A16" i="1" s="1"/>
  <c r="A17" i="1" s="1"/>
  <c r="A18" i="1" s="1"/>
  <c r="A19" i="1" s="1"/>
  <c r="A20" i="1" l="1"/>
  <c r="A21" i="1" s="1"/>
  <c r="A22" i="1" s="1"/>
  <c r="A24" i="1" s="1"/>
  <c r="A25" i="1" s="1"/>
  <c r="A26" i="1" s="1"/>
  <c r="A27" i="1" s="1"/>
  <c r="A28" i="1" s="1"/>
  <c r="A29" i="1" s="1"/>
  <c r="A30" i="1" s="1"/>
  <c r="A31" i="1" s="1"/>
  <c r="A32" i="1" l="1"/>
  <c r="A33" i="1" s="1"/>
  <c r="A34" i="1" s="1"/>
  <c r="A35" i="1" s="1"/>
  <c r="A36" i="1" s="1"/>
  <c r="A37" i="1" s="1"/>
  <c r="A38" i="1" s="1"/>
</calcChain>
</file>

<file path=xl/sharedStrings.xml><?xml version="1.0" encoding="utf-8"?>
<sst xmlns="http://schemas.openxmlformats.org/spreadsheetml/2006/main" count="112" uniqueCount="60">
  <si>
    <t>Наименование, характеристика Оборудования/Материалов</t>
  </si>
  <si>
    <t>Кол-во</t>
  </si>
  <si>
    <t>Поставка Заказчика</t>
  </si>
  <si>
    <t>Поставка Подрядчика</t>
  </si>
  <si>
    <t>№ п/п</t>
  </si>
  <si>
    <t>РАЗДЕЛИТЕЛЬНАЯ ВЕДОМОСТЬ</t>
  </si>
  <si>
    <t>Приложение №5</t>
  </si>
  <si>
    <t>к Договору строительного подряда</t>
  </si>
  <si>
    <t xml:space="preserve"> №____________ от ___________ г.</t>
  </si>
  <si>
    <t>Подрядчик:</t>
  </si>
  <si>
    <t>Заказчик:</t>
  </si>
  <si>
    <t>Генеральный директор  ООО «РУСИНВЕСТ»</t>
  </si>
  <si>
    <t>______________________________/И.И. Самарина</t>
  </si>
  <si>
    <t>Директор ООО "                           "</t>
  </si>
  <si>
    <t xml:space="preserve">__________________________________/ </t>
  </si>
  <si>
    <t>Начальник ОМТС Е.В.Ситников____________</t>
  </si>
  <si>
    <t>Ед.изм.</t>
  </si>
  <si>
    <t>ТК№27.1-2021-08-АС</t>
  </si>
  <si>
    <t>ТК13-2023-1-300-008-АС</t>
  </si>
  <si>
    <t>ТК4-2021-1-А20-АС</t>
  </si>
  <si>
    <t>ТК15-2023-10-101-03-02-АС</t>
  </si>
  <si>
    <t>ТК38-021-8-130-10-АС</t>
  </si>
  <si>
    <t>Песок средней крупности ГОСТ 8736-93</t>
  </si>
  <si>
    <r>
      <t>м</t>
    </r>
    <r>
      <rPr>
        <sz val="12"/>
        <color theme="1"/>
        <rFont val="Calibri"/>
        <family val="2"/>
        <charset val="204"/>
      </rPr>
      <t>³</t>
    </r>
  </si>
  <si>
    <t>Полиэтиленовая пленка 100 мкм ГОСТ 10354-82</t>
  </si>
  <si>
    <r>
      <t>м</t>
    </r>
    <r>
      <rPr>
        <sz val="12"/>
        <color theme="1"/>
        <rFont val="Calibri"/>
        <family val="2"/>
        <charset val="204"/>
      </rPr>
      <t>²</t>
    </r>
  </si>
  <si>
    <t xml:space="preserve">Бетон В25, F150,W8 </t>
  </si>
  <si>
    <t>Жгут сплошного сечения Вилатерм D30</t>
  </si>
  <si>
    <t>пог.м.</t>
  </si>
  <si>
    <t>шт</t>
  </si>
  <si>
    <t>Портландцемент ПЦ-400, 50 кг</t>
  </si>
  <si>
    <t>Портландцемент ПЦ-500, 50 кг</t>
  </si>
  <si>
    <t>4С3В500С-100/3В500С-100 ГОСТ 23279-2012</t>
  </si>
  <si>
    <t>Безыскровый бетон В22.5, W6, F150</t>
  </si>
  <si>
    <t>Бетон В15, F150,W6</t>
  </si>
  <si>
    <t>Жгут сплошного сечения Вилатерм D60</t>
  </si>
  <si>
    <t>8-А-III ГОСТ 5781-82</t>
  </si>
  <si>
    <t>6-А-I ГОСТ 5781-83 L=1155</t>
  </si>
  <si>
    <t>Пенополистирол b=50мм "Knauf Пено-пласт" марки 15</t>
  </si>
  <si>
    <t>Проволока 1.2-0-Ч ГОСТ 3282-74</t>
  </si>
  <si>
    <t>кг</t>
  </si>
  <si>
    <t>10-А-III ГОСТ 5781-82 Масса 0,62 кг.</t>
  </si>
  <si>
    <t>6-А-III ГОСТ 5781-83 L=800</t>
  </si>
  <si>
    <t xml:space="preserve">Проволока 2-0-Ч ГОСТ 3282-74 Масса 0,03кг. L=1300 </t>
  </si>
  <si>
    <t>Проволока 1,2 мм ГОСТ 3282-74 (вязка) Масса 0,01 кг.</t>
  </si>
  <si>
    <t>Фиксатор для арматуры "Стульчик 50"</t>
  </si>
  <si>
    <t>Щебеночная подготовка, фракция 20…40, марка 600 ГОСТ 8267-93</t>
  </si>
  <si>
    <t xml:space="preserve">Бетон В15, F150,W8 </t>
  </si>
  <si>
    <t>Непучинистый грунт</t>
  </si>
  <si>
    <t>Сетка сварная диам. 1,8 75х100 мм (1,5х15м), оцинкованная Масса 10,50 кг.</t>
  </si>
  <si>
    <t>Щебеночная подготовка, фракция 5…20, марка 600 ГОСТ 8267-94</t>
  </si>
  <si>
    <t>Портландцемент ЦЕМ I 42.5Б ГОСТ 31108-2020, 50 кг.</t>
  </si>
  <si>
    <t xml:space="preserve">Мастика битумная </t>
  </si>
  <si>
    <t>Проволока 1.2-П-О-С ГОСТ3282-74</t>
  </si>
  <si>
    <t>Грунтовка глубокого проникновения , 10л.</t>
  </si>
  <si>
    <t>Стоимость с НДС, в руб.</t>
  </si>
  <si>
    <t>Стоимость с НДС, в руб. за ед.</t>
  </si>
  <si>
    <t>Проволока 2-0-Ч ГОСТ 3282-74 Масса 0,01кг. L=320</t>
  </si>
  <si>
    <t>+</t>
  </si>
  <si>
    <t>Итого по 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</si>
</sst>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/>
    <xf numFmtId="0" fontId="0" fillId="0" borderId="0" xfId="0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0" fillId="0" borderId="3" xfId="0" applyBorder="1" applyAlignment="1"/>
    <xf numFmtId="0" fontId="2" fillId="0" borderId="4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0" xfId="0" applyFont="1" applyFill="1"/>
    <xf numFmtId="3" fontId="2" fillId="0" borderId="1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3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/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zoomScale="110" zoomScaleNormal="100" zoomScaleSheetLayoutView="110" workbookViewId="0">
      <selection activeCell="M38" sqref="M38"/>
    </sheetView>
  </sheetViews>
  <sheetFormatPr defaultRowHeight="15.75" x14ac:dyDescent="0.25"/>
  <cols>
    <col min="1" max="1" width="7.85546875" style="4" customWidth="1"/>
    <col min="2" max="2" width="52.85546875" style="5" customWidth="1"/>
    <col min="3" max="3" width="18.140625" style="5" customWidth="1"/>
    <col min="4" max="4" width="14.85546875" style="5" customWidth="1"/>
    <col min="5" max="5" width="14.140625" style="5" customWidth="1"/>
    <col min="6" max="6" width="14.7109375" style="5" customWidth="1"/>
    <col min="7" max="8" width="19.85546875" style="5" customWidth="1"/>
    <col min="9" max="9" width="2.5703125" style="5" customWidth="1"/>
    <col min="10" max="10" width="12" style="5" customWidth="1"/>
    <col min="11" max="11" width="13.42578125" style="5" customWidth="1"/>
    <col min="12" max="12" width="4.7109375" style="5" customWidth="1"/>
    <col min="13" max="13" width="15.85546875" style="5" customWidth="1"/>
    <col min="14" max="14" width="8.85546875" style="5" customWidth="1"/>
    <col min="15" max="16384" width="9.140625" style="5"/>
  </cols>
  <sheetData>
    <row r="1" spans="1:14" x14ac:dyDescent="0.25">
      <c r="H1" s="6" t="s">
        <v>6</v>
      </c>
    </row>
    <row r="2" spans="1:14" x14ac:dyDescent="0.25">
      <c r="H2" s="6" t="s">
        <v>7</v>
      </c>
    </row>
    <row r="3" spans="1:14" x14ac:dyDescent="0.25">
      <c r="H3" s="6" t="s">
        <v>8</v>
      </c>
    </row>
    <row r="4" spans="1:14" x14ac:dyDescent="0.25">
      <c r="F4" s="6"/>
    </row>
    <row r="5" spans="1:14" x14ac:dyDescent="0.25">
      <c r="B5" s="43" t="s">
        <v>5</v>
      </c>
      <c r="C5" s="43"/>
      <c r="D5" s="44"/>
      <c r="E5" s="44"/>
    </row>
    <row r="8" spans="1:14" ht="31.5" x14ac:dyDescent="0.25">
      <c r="A8" s="2" t="s">
        <v>4</v>
      </c>
      <c r="B8" s="3" t="s">
        <v>0</v>
      </c>
      <c r="C8" s="3" t="s">
        <v>16</v>
      </c>
      <c r="D8" s="3" t="s">
        <v>1</v>
      </c>
      <c r="E8" s="3" t="s">
        <v>2</v>
      </c>
      <c r="F8" s="3" t="s">
        <v>3</v>
      </c>
      <c r="G8" s="21" t="s">
        <v>56</v>
      </c>
      <c r="H8" s="21" t="s">
        <v>55</v>
      </c>
      <c r="I8" s="22"/>
    </row>
    <row r="9" spans="1:14" ht="13.5" customHeight="1" x14ac:dyDescent="0.25">
      <c r="A9" s="48"/>
      <c r="B9" s="49"/>
      <c r="C9" s="49"/>
      <c r="D9" s="49"/>
      <c r="E9" s="49"/>
      <c r="F9" s="49"/>
      <c r="G9" s="50"/>
      <c r="H9" s="23"/>
      <c r="I9" s="23"/>
      <c r="J9" s="20" t="s">
        <v>17</v>
      </c>
      <c r="K9" s="12" t="s">
        <v>18</v>
      </c>
      <c r="L9" s="12" t="s">
        <v>19</v>
      </c>
      <c r="M9" s="12" t="s">
        <v>20</v>
      </c>
      <c r="N9" s="12" t="s">
        <v>21</v>
      </c>
    </row>
    <row r="10" spans="1:14" x14ac:dyDescent="0.25">
      <c r="A10" s="1">
        <v>1</v>
      </c>
      <c r="B10" s="7" t="s">
        <v>22</v>
      </c>
      <c r="C10" s="13" t="s">
        <v>23</v>
      </c>
      <c r="D10" s="13">
        <f>J10+K10+L10+M10+N10</f>
        <v>261.39999999999998</v>
      </c>
      <c r="E10" s="7"/>
      <c r="F10" s="13" t="s">
        <v>58</v>
      </c>
      <c r="G10" s="33">
        <v>420</v>
      </c>
      <c r="H10" s="34">
        <f>G10*D10</f>
        <v>109787.99999999999</v>
      </c>
      <c r="I10" s="24"/>
      <c r="J10" s="19">
        <v>16.899999999999999</v>
      </c>
      <c r="K10" s="13"/>
      <c r="L10" s="13">
        <f>(19.7*3)+16.9</f>
        <v>76</v>
      </c>
      <c r="M10" s="13"/>
      <c r="N10" s="13">
        <v>168.5</v>
      </c>
    </row>
    <row r="11" spans="1:14" x14ac:dyDescent="0.25">
      <c r="A11" s="1">
        <f>A10+1</f>
        <v>2</v>
      </c>
      <c r="B11" s="7" t="s">
        <v>48</v>
      </c>
      <c r="C11" s="13" t="s">
        <v>23</v>
      </c>
      <c r="D11" s="13">
        <f>J11+K11+L11+M11+N11</f>
        <v>22.9</v>
      </c>
      <c r="E11" s="7"/>
      <c r="F11" s="13" t="s">
        <v>58</v>
      </c>
      <c r="G11" s="33">
        <v>520</v>
      </c>
      <c r="H11" s="34">
        <f t="shared" ref="H11:H38" si="0">G11*D11</f>
        <v>11908</v>
      </c>
      <c r="I11" s="24"/>
      <c r="J11" s="19"/>
      <c r="K11" s="13"/>
      <c r="L11" s="13"/>
      <c r="M11" s="13">
        <v>22.9</v>
      </c>
      <c r="N11" s="13"/>
    </row>
    <row r="12" spans="1:14" x14ac:dyDescent="0.25">
      <c r="A12" s="1">
        <f t="shared" ref="A12:A14" si="1">A11+1</f>
        <v>3</v>
      </c>
      <c r="B12" s="14" t="s">
        <v>24</v>
      </c>
      <c r="C12" s="13" t="s">
        <v>25</v>
      </c>
      <c r="D12" s="13">
        <f>J12+K12+L12+M12+N12</f>
        <v>1928.85</v>
      </c>
      <c r="E12" s="7"/>
      <c r="F12" s="13" t="s">
        <v>58</v>
      </c>
      <c r="G12" s="33">
        <v>20</v>
      </c>
      <c r="H12" s="34">
        <f t="shared" si="0"/>
        <v>38577</v>
      </c>
      <c r="I12" s="24"/>
      <c r="J12" s="19">
        <v>177.45</v>
      </c>
      <c r="K12" s="13"/>
      <c r="L12" s="13">
        <f>(206.85*3)+177.45</f>
        <v>798</v>
      </c>
      <c r="M12" s="13"/>
      <c r="N12" s="13">
        <v>953.4</v>
      </c>
    </row>
    <row r="13" spans="1:14" x14ac:dyDescent="0.25">
      <c r="A13" s="1">
        <f t="shared" si="1"/>
        <v>4</v>
      </c>
      <c r="B13" s="7" t="s">
        <v>26</v>
      </c>
      <c r="C13" s="13" t="s">
        <v>23</v>
      </c>
      <c r="D13" s="13">
        <f>J13+K13+L13+M13+N13</f>
        <v>10.39</v>
      </c>
      <c r="E13" s="7"/>
      <c r="F13" s="13" t="s">
        <v>58</v>
      </c>
      <c r="G13" s="33">
        <v>7500</v>
      </c>
      <c r="H13" s="34">
        <f t="shared" si="0"/>
        <v>77925</v>
      </c>
      <c r="I13" s="24"/>
      <c r="J13" s="19"/>
      <c r="K13" s="13"/>
      <c r="L13" s="13">
        <f>(2.73*3)+2.2</f>
        <v>10.39</v>
      </c>
      <c r="M13" s="13"/>
      <c r="N13" s="13"/>
    </row>
    <row r="14" spans="1:14" x14ac:dyDescent="0.25">
      <c r="A14" s="1">
        <f t="shared" si="1"/>
        <v>5</v>
      </c>
      <c r="B14" s="7" t="s">
        <v>47</v>
      </c>
      <c r="C14" s="13" t="s">
        <v>23</v>
      </c>
      <c r="D14" s="13">
        <f t="shared" ref="D14:D36" si="2">J14+K14+L14+M14+N14</f>
        <v>239.87300000000002</v>
      </c>
      <c r="E14" s="7"/>
      <c r="F14" s="13" t="s">
        <v>58</v>
      </c>
      <c r="G14" s="33">
        <v>7000</v>
      </c>
      <c r="H14" s="34">
        <f t="shared" si="0"/>
        <v>1679111.0000000002</v>
      </c>
      <c r="I14" s="24"/>
      <c r="J14" s="19">
        <v>16.899999999999999</v>
      </c>
      <c r="K14" s="13"/>
      <c r="L14" s="13">
        <f>(19.7*3)+16.9</f>
        <v>76</v>
      </c>
      <c r="M14" s="13">
        <v>59.073</v>
      </c>
      <c r="N14" s="13">
        <v>87.9</v>
      </c>
    </row>
    <row r="15" spans="1:14" x14ac:dyDescent="0.25">
      <c r="A15" s="1">
        <f t="shared" ref="A15:A38" si="3">A14+1</f>
        <v>6</v>
      </c>
      <c r="B15" s="7" t="s">
        <v>34</v>
      </c>
      <c r="C15" s="13" t="s">
        <v>23</v>
      </c>
      <c r="D15" s="13">
        <f t="shared" si="2"/>
        <v>11.452999999999999</v>
      </c>
      <c r="E15" s="7"/>
      <c r="F15" s="13" t="s">
        <v>58</v>
      </c>
      <c r="G15" s="33">
        <v>6900</v>
      </c>
      <c r="H15" s="34">
        <f t="shared" si="0"/>
        <v>79025.7</v>
      </c>
      <c r="I15" s="24"/>
      <c r="J15" s="19"/>
      <c r="K15" s="13">
        <v>11.452999999999999</v>
      </c>
      <c r="L15" s="13"/>
      <c r="M15" s="13"/>
      <c r="N15" s="13"/>
    </row>
    <row r="16" spans="1:14" x14ac:dyDescent="0.25">
      <c r="A16" s="1">
        <f>A15+1</f>
        <v>7</v>
      </c>
      <c r="B16" s="7" t="s">
        <v>33</v>
      </c>
      <c r="C16" s="13" t="s">
        <v>23</v>
      </c>
      <c r="D16" s="13">
        <f t="shared" si="2"/>
        <v>2.7132000000000001</v>
      </c>
      <c r="E16" s="7"/>
      <c r="F16" s="13" t="s">
        <v>58</v>
      </c>
      <c r="G16" s="33">
        <v>8000</v>
      </c>
      <c r="H16" s="34">
        <f t="shared" si="0"/>
        <v>21705.600000000002</v>
      </c>
      <c r="I16" s="24"/>
      <c r="J16" s="19"/>
      <c r="K16" s="13">
        <v>2.7132000000000001</v>
      </c>
      <c r="L16" s="13"/>
      <c r="M16" s="13"/>
      <c r="N16" s="13"/>
    </row>
    <row r="17" spans="1:14" x14ac:dyDescent="0.25">
      <c r="A17" s="1">
        <f t="shared" si="3"/>
        <v>8</v>
      </c>
      <c r="B17" s="15" t="s">
        <v>27</v>
      </c>
      <c r="C17" s="13" t="s">
        <v>28</v>
      </c>
      <c r="D17" s="13">
        <f t="shared" si="2"/>
        <v>2947.1</v>
      </c>
      <c r="E17" s="7"/>
      <c r="F17" s="13" t="s">
        <v>58</v>
      </c>
      <c r="G17" s="33">
        <v>14</v>
      </c>
      <c r="H17" s="34">
        <f t="shared" si="0"/>
        <v>41259.4</v>
      </c>
      <c r="I17" s="24"/>
      <c r="J17" s="19">
        <v>162.6</v>
      </c>
      <c r="K17" s="13">
        <v>186</v>
      </c>
      <c r="L17" s="13">
        <f>(314.8*3)+261</f>
        <v>1205.4000000000001</v>
      </c>
      <c r="M17" s="13">
        <f>14.2+7+47.5+27.6+30.1+25.9+9+33.6+19.2</f>
        <v>214.1</v>
      </c>
      <c r="N17" s="13">
        <v>1179</v>
      </c>
    </row>
    <row r="18" spans="1:14" x14ac:dyDescent="0.25">
      <c r="A18" s="1">
        <f t="shared" si="3"/>
        <v>9</v>
      </c>
      <c r="B18" s="15" t="s">
        <v>35</v>
      </c>
      <c r="C18" s="13" t="s">
        <v>28</v>
      </c>
      <c r="D18" s="13">
        <f t="shared" si="2"/>
        <v>40.299999999999997</v>
      </c>
      <c r="E18" s="7"/>
      <c r="F18" s="13" t="s">
        <v>58</v>
      </c>
      <c r="G18" s="33">
        <v>23</v>
      </c>
      <c r="H18" s="34">
        <f t="shared" si="0"/>
        <v>926.9</v>
      </c>
      <c r="I18" s="24"/>
      <c r="J18" s="19"/>
      <c r="K18" s="13">
        <v>40.299999999999997</v>
      </c>
      <c r="L18" s="13"/>
      <c r="M18" s="13"/>
      <c r="N18" s="13"/>
    </row>
    <row r="19" spans="1:14" x14ac:dyDescent="0.25">
      <c r="A19" s="1">
        <f t="shared" si="3"/>
        <v>10</v>
      </c>
      <c r="B19" s="18" t="s">
        <v>52</v>
      </c>
      <c r="C19" s="13" t="s">
        <v>40</v>
      </c>
      <c r="D19" s="13">
        <f t="shared" si="2"/>
        <v>628.20000000000005</v>
      </c>
      <c r="E19" s="7"/>
      <c r="F19" s="13" t="s">
        <v>58</v>
      </c>
      <c r="G19" s="33">
        <v>128</v>
      </c>
      <c r="H19" s="34">
        <f t="shared" si="0"/>
        <v>80409.600000000006</v>
      </c>
      <c r="I19" s="24"/>
      <c r="J19" s="19">
        <v>18</v>
      </c>
      <c r="K19" s="13">
        <v>12</v>
      </c>
      <c r="L19" s="13">
        <f>99+27</f>
        <v>126</v>
      </c>
      <c r="M19" s="13">
        <f>62+41.3+19.7+47.3+32+23.4+46.8+47.3+23.4</f>
        <v>343.2</v>
      </c>
      <c r="N19" s="13">
        <v>129</v>
      </c>
    </row>
    <row r="20" spans="1:14" x14ac:dyDescent="0.25">
      <c r="A20" s="1">
        <f t="shared" si="3"/>
        <v>11</v>
      </c>
      <c r="B20" s="7" t="s">
        <v>30</v>
      </c>
      <c r="C20" s="13" t="s">
        <v>29</v>
      </c>
      <c r="D20" s="13">
        <f t="shared" si="2"/>
        <v>159</v>
      </c>
      <c r="E20" s="7"/>
      <c r="F20" s="13" t="s">
        <v>58</v>
      </c>
      <c r="G20" s="33">
        <v>650</v>
      </c>
      <c r="H20" s="34">
        <f t="shared" si="0"/>
        <v>103350</v>
      </c>
      <c r="I20" s="24"/>
      <c r="J20" s="19">
        <v>9</v>
      </c>
      <c r="K20" s="13"/>
      <c r="L20" s="13">
        <f>(30*3)+9</f>
        <v>99</v>
      </c>
      <c r="M20" s="13"/>
      <c r="N20" s="13">
        <v>51</v>
      </c>
    </row>
    <row r="21" spans="1:14" x14ac:dyDescent="0.25">
      <c r="A21" s="1">
        <f t="shared" si="3"/>
        <v>12</v>
      </c>
      <c r="B21" s="7" t="s">
        <v>31</v>
      </c>
      <c r="C21" s="13" t="s">
        <v>29</v>
      </c>
      <c r="D21" s="13">
        <f t="shared" si="2"/>
        <v>8</v>
      </c>
      <c r="E21" s="7"/>
      <c r="F21" s="13" t="s">
        <v>58</v>
      </c>
      <c r="G21" s="33">
        <v>650</v>
      </c>
      <c r="H21" s="34">
        <f t="shared" si="0"/>
        <v>5200</v>
      </c>
      <c r="I21" s="24"/>
      <c r="J21" s="19"/>
      <c r="K21" s="13"/>
      <c r="L21" s="13">
        <f>6+2</f>
        <v>8</v>
      </c>
      <c r="M21" s="13"/>
      <c r="N21" s="13"/>
    </row>
    <row r="22" spans="1:14" ht="31.5" x14ac:dyDescent="0.25">
      <c r="A22" s="1">
        <f t="shared" si="3"/>
        <v>13</v>
      </c>
      <c r="B22" s="16" t="s">
        <v>51</v>
      </c>
      <c r="C22" s="13" t="s">
        <v>29</v>
      </c>
      <c r="D22" s="13">
        <f t="shared" si="2"/>
        <v>17</v>
      </c>
      <c r="E22" s="7"/>
      <c r="F22" s="13" t="s">
        <v>58</v>
      </c>
      <c r="G22" s="33">
        <v>600</v>
      </c>
      <c r="H22" s="34">
        <f t="shared" si="0"/>
        <v>10200</v>
      </c>
      <c r="I22" s="24"/>
      <c r="J22" s="19"/>
      <c r="K22" s="13"/>
      <c r="L22" s="13"/>
      <c r="M22" s="13">
        <v>17</v>
      </c>
      <c r="N22" s="13"/>
    </row>
    <row r="23" spans="1:14" x14ac:dyDescent="0.25">
      <c r="A23" s="1">
        <f t="shared" si="3"/>
        <v>14</v>
      </c>
      <c r="B23" s="16" t="s">
        <v>54</v>
      </c>
      <c r="C23" s="13" t="s">
        <v>29</v>
      </c>
      <c r="D23" s="13">
        <f>J23+K23+L23+M23+N23</f>
        <v>4</v>
      </c>
      <c r="E23" s="7"/>
      <c r="F23" s="13" t="s">
        <v>58</v>
      </c>
      <c r="G23" s="33">
        <v>989</v>
      </c>
      <c r="H23" s="34">
        <f t="shared" si="0"/>
        <v>3956</v>
      </c>
      <c r="I23" s="24"/>
      <c r="J23" s="19"/>
      <c r="K23" s="13"/>
      <c r="L23" s="13">
        <v>4</v>
      </c>
      <c r="M23" s="13"/>
      <c r="N23" s="13"/>
    </row>
    <row r="24" spans="1:14" x14ac:dyDescent="0.25">
      <c r="A24" s="1">
        <f t="shared" si="3"/>
        <v>15</v>
      </c>
      <c r="B24" s="15" t="s">
        <v>32</v>
      </c>
      <c r="C24" s="13" t="s">
        <v>25</v>
      </c>
      <c r="D24" s="13">
        <f>J24+K24+L24+M24+N24</f>
        <v>976.55000000000007</v>
      </c>
      <c r="E24" s="7"/>
      <c r="F24" s="13" t="s">
        <v>58</v>
      </c>
      <c r="G24" s="33">
        <v>250</v>
      </c>
      <c r="H24" s="34">
        <f t="shared" si="0"/>
        <v>244137.50000000003</v>
      </c>
      <c r="I24" s="24"/>
      <c r="J24" s="19">
        <v>177.45</v>
      </c>
      <c r="K24" s="13"/>
      <c r="L24" s="13">
        <f>(206.85*3)+177.45</f>
        <v>798</v>
      </c>
      <c r="M24" s="13"/>
      <c r="N24" s="13">
        <v>1.1000000000000001</v>
      </c>
    </row>
    <row r="25" spans="1:14" x14ac:dyDescent="0.25">
      <c r="A25" s="1">
        <f t="shared" si="3"/>
        <v>16</v>
      </c>
      <c r="B25" s="7" t="s">
        <v>36</v>
      </c>
      <c r="C25" s="13" t="s">
        <v>28</v>
      </c>
      <c r="D25" s="13">
        <f t="shared" si="2"/>
        <v>43.82</v>
      </c>
      <c r="E25" s="7"/>
      <c r="F25" s="13" t="s">
        <v>58</v>
      </c>
      <c r="G25" s="33">
        <v>300</v>
      </c>
      <c r="H25" s="34">
        <f t="shared" si="0"/>
        <v>13146</v>
      </c>
      <c r="I25" s="24"/>
      <c r="J25" s="19"/>
      <c r="K25" s="13">
        <v>43.82</v>
      </c>
      <c r="L25" s="13"/>
      <c r="M25" s="13"/>
      <c r="N25" s="13"/>
    </row>
    <row r="26" spans="1:14" x14ac:dyDescent="0.25">
      <c r="A26" s="1">
        <f t="shared" si="3"/>
        <v>17</v>
      </c>
      <c r="B26" s="7" t="s">
        <v>37</v>
      </c>
      <c r="C26" s="13" t="s">
        <v>28</v>
      </c>
      <c r="D26" s="13">
        <f t="shared" si="2"/>
        <v>57.75</v>
      </c>
      <c r="E26" s="7"/>
      <c r="F26" s="13" t="s">
        <v>58</v>
      </c>
      <c r="G26" s="33">
        <v>300</v>
      </c>
      <c r="H26" s="34">
        <f t="shared" si="0"/>
        <v>17325</v>
      </c>
      <c r="I26" s="24"/>
      <c r="J26" s="19"/>
      <c r="K26" s="13">
        <v>57.75</v>
      </c>
      <c r="L26" s="13"/>
      <c r="M26" s="13"/>
      <c r="N26" s="13"/>
    </row>
    <row r="27" spans="1:14" x14ac:dyDescent="0.25">
      <c r="A27" s="1">
        <f t="shared" si="3"/>
        <v>18</v>
      </c>
      <c r="B27" s="7" t="s">
        <v>42</v>
      </c>
      <c r="C27" s="13" t="s">
        <v>28</v>
      </c>
      <c r="D27" s="13">
        <f t="shared" si="2"/>
        <v>287.26</v>
      </c>
      <c r="E27" s="7"/>
      <c r="F27" s="13" t="s">
        <v>58</v>
      </c>
      <c r="G27" s="33">
        <v>300</v>
      </c>
      <c r="H27" s="34">
        <f t="shared" si="0"/>
        <v>86178</v>
      </c>
      <c r="I27" s="24"/>
      <c r="J27" s="19"/>
      <c r="K27" s="13"/>
      <c r="L27" s="13"/>
      <c r="M27" s="13">
        <v>287.26</v>
      </c>
      <c r="N27" s="13"/>
    </row>
    <row r="28" spans="1:14" x14ac:dyDescent="0.25">
      <c r="A28" s="1">
        <f t="shared" si="3"/>
        <v>19</v>
      </c>
      <c r="B28" s="16" t="s">
        <v>41</v>
      </c>
      <c r="C28" s="13" t="s">
        <v>28</v>
      </c>
      <c r="D28" s="13">
        <f t="shared" si="2"/>
        <v>765.4</v>
      </c>
      <c r="E28" s="7"/>
      <c r="F28" s="13" t="s">
        <v>58</v>
      </c>
      <c r="G28" s="33">
        <v>350</v>
      </c>
      <c r="H28" s="34">
        <f t="shared" si="0"/>
        <v>267890</v>
      </c>
      <c r="I28" s="24"/>
      <c r="J28" s="19"/>
      <c r="K28" s="13"/>
      <c r="L28" s="13"/>
      <c r="M28" s="13">
        <v>765.4</v>
      </c>
      <c r="N28" s="13"/>
    </row>
    <row r="29" spans="1:14" ht="31.5" x14ac:dyDescent="0.25">
      <c r="A29" s="1">
        <f t="shared" si="3"/>
        <v>20</v>
      </c>
      <c r="B29" s="16" t="s">
        <v>49</v>
      </c>
      <c r="C29" s="13" t="s">
        <v>29</v>
      </c>
      <c r="D29" s="13">
        <f t="shared" si="2"/>
        <v>37</v>
      </c>
      <c r="E29" s="7"/>
      <c r="F29" s="13" t="s">
        <v>58</v>
      </c>
      <c r="G29" s="33">
        <v>4860</v>
      </c>
      <c r="H29" s="34">
        <f t="shared" si="0"/>
        <v>179820</v>
      </c>
      <c r="I29" s="24"/>
      <c r="J29" s="19"/>
      <c r="K29" s="13"/>
      <c r="L29" s="13"/>
      <c r="M29" s="13">
        <f>4+3+11+8+3+8</f>
        <v>37</v>
      </c>
      <c r="N29" s="13"/>
    </row>
    <row r="30" spans="1:14" ht="31.5" x14ac:dyDescent="0.25">
      <c r="A30" s="1">
        <f t="shared" si="3"/>
        <v>21</v>
      </c>
      <c r="B30" s="12" t="s">
        <v>38</v>
      </c>
      <c r="C30" s="13" t="s">
        <v>23</v>
      </c>
      <c r="D30" s="13">
        <f t="shared" si="2"/>
        <v>0.5</v>
      </c>
      <c r="E30" s="7"/>
      <c r="F30" s="13" t="s">
        <v>58</v>
      </c>
      <c r="G30" s="33">
        <v>1500</v>
      </c>
      <c r="H30" s="34">
        <f t="shared" si="0"/>
        <v>750</v>
      </c>
      <c r="I30" s="24"/>
      <c r="J30" s="19"/>
      <c r="K30" s="13">
        <v>0.5</v>
      </c>
      <c r="L30" s="13"/>
      <c r="M30" s="13"/>
      <c r="N30" s="13"/>
    </row>
    <row r="31" spans="1:14" x14ac:dyDescent="0.25">
      <c r="A31" s="1">
        <f t="shared" si="3"/>
        <v>22</v>
      </c>
      <c r="B31" s="7" t="s">
        <v>39</v>
      </c>
      <c r="C31" s="13" t="s">
        <v>40</v>
      </c>
      <c r="D31" s="13">
        <f>J31+K31+L31+M31+N31</f>
        <v>0.5</v>
      </c>
      <c r="E31" s="7"/>
      <c r="F31" s="13" t="s">
        <v>58</v>
      </c>
      <c r="G31" s="33">
        <v>500</v>
      </c>
      <c r="H31" s="34">
        <f t="shared" si="0"/>
        <v>250</v>
      </c>
      <c r="I31" s="24"/>
      <c r="J31" s="19"/>
      <c r="K31" s="13">
        <v>0.5</v>
      </c>
      <c r="L31" s="13"/>
      <c r="M31" s="13"/>
      <c r="N31" s="13"/>
    </row>
    <row r="32" spans="1:14" s="32" customFormat="1" ht="31.5" x14ac:dyDescent="0.25">
      <c r="A32" s="25">
        <f t="shared" si="3"/>
        <v>23</v>
      </c>
      <c r="B32" s="26" t="s">
        <v>43</v>
      </c>
      <c r="C32" s="27" t="s">
        <v>29</v>
      </c>
      <c r="D32" s="27">
        <f>J32+K32+L32+M32+N32</f>
        <v>331</v>
      </c>
      <c r="E32" s="28"/>
      <c r="F32" s="13" t="s">
        <v>58</v>
      </c>
      <c r="G32" s="35">
        <v>300</v>
      </c>
      <c r="H32" s="34">
        <f t="shared" si="0"/>
        <v>99300</v>
      </c>
      <c r="I32" s="29"/>
      <c r="J32" s="30"/>
      <c r="K32" s="31"/>
      <c r="L32" s="27"/>
      <c r="M32" s="27">
        <f>132+98+101</f>
        <v>331</v>
      </c>
      <c r="N32" s="27"/>
    </row>
    <row r="33" spans="1:14" s="32" customFormat="1" ht="31.5" x14ac:dyDescent="0.25">
      <c r="A33" s="25">
        <f t="shared" si="3"/>
        <v>24</v>
      </c>
      <c r="B33" s="26" t="s">
        <v>57</v>
      </c>
      <c r="C33" s="27" t="s">
        <v>29</v>
      </c>
      <c r="D33" s="27">
        <f>J33+K33+L33+M33+N33</f>
        <v>309</v>
      </c>
      <c r="E33" s="28"/>
      <c r="F33" s="13" t="s">
        <v>58</v>
      </c>
      <c r="G33" s="35">
        <v>200</v>
      </c>
      <c r="H33" s="34">
        <f t="shared" si="0"/>
        <v>61800</v>
      </c>
      <c r="I33" s="29"/>
      <c r="J33" s="30"/>
      <c r="K33" s="31"/>
      <c r="L33" s="27"/>
      <c r="M33" s="27">
        <f>124+74+9+9+93</f>
        <v>309</v>
      </c>
      <c r="N33" s="27"/>
    </row>
    <row r="34" spans="1:14" s="32" customFormat="1" ht="31.5" x14ac:dyDescent="0.25">
      <c r="A34" s="25">
        <f t="shared" si="3"/>
        <v>25</v>
      </c>
      <c r="B34" s="26" t="s">
        <v>44</v>
      </c>
      <c r="C34" s="27" t="s">
        <v>28</v>
      </c>
      <c r="D34" s="27">
        <f t="shared" si="2"/>
        <v>891</v>
      </c>
      <c r="E34" s="28"/>
      <c r="F34" s="13" t="s">
        <v>58</v>
      </c>
      <c r="G34" s="35">
        <v>200</v>
      </c>
      <c r="H34" s="34">
        <f t="shared" si="0"/>
        <v>178200</v>
      </c>
      <c r="I34" s="29"/>
      <c r="J34" s="30"/>
      <c r="K34" s="31"/>
      <c r="L34" s="27"/>
      <c r="M34" s="27">
        <f>119+53+64+62+197+122+59+51+146+8+10</f>
        <v>891</v>
      </c>
      <c r="N34" s="27"/>
    </row>
    <row r="35" spans="1:14" s="32" customFormat="1" x14ac:dyDescent="0.25">
      <c r="A35" s="25">
        <f t="shared" si="3"/>
        <v>26</v>
      </c>
      <c r="B35" s="26" t="s">
        <v>53</v>
      </c>
      <c r="C35" s="27" t="s">
        <v>40</v>
      </c>
      <c r="D35" s="27">
        <f t="shared" si="2"/>
        <v>16</v>
      </c>
      <c r="E35" s="28"/>
      <c r="F35" s="13" t="s">
        <v>58</v>
      </c>
      <c r="G35" s="35">
        <v>500</v>
      </c>
      <c r="H35" s="34">
        <f t="shared" si="0"/>
        <v>8000</v>
      </c>
      <c r="I35" s="29"/>
      <c r="J35" s="30"/>
      <c r="K35" s="31"/>
      <c r="L35" s="27"/>
      <c r="M35" s="27"/>
      <c r="N35" s="27">
        <v>16</v>
      </c>
    </row>
    <row r="36" spans="1:14" s="32" customFormat="1" x14ac:dyDescent="0.25">
      <c r="A36" s="25">
        <f t="shared" si="3"/>
        <v>27</v>
      </c>
      <c r="B36" s="26" t="s">
        <v>45</v>
      </c>
      <c r="C36" s="27" t="s">
        <v>29</v>
      </c>
      <c r="D36" s="27">
        <f t="shared" si="2"/>
        <v>329</v>
      </c>
      <c r="E36" s="28"/>
      <c r="F36" s="13" t="s">
        <v>58</v>
      </c>
      <c r="G36" s="35">
        <v>500</v>
      </c>
      <c r="H36" s="34">
        <f t="shared" si="0"/>
        <v>164500</v>
      </c>
      <c r="I36" s="29"/>
      <c r="J36" s="30"/>
      <c r="K36" s="31"/>
      <c r="L36" s="27"/>
      <c r="M36" s="27">
        <f>60+40+73+58+46+52</f>
        <v>329</v>
      </c>
      <c r="N36" s="27"/>
    </row>
    <row r="37" spans="1:14" ht="31.5" x14ac:dyDescent="0.25">
      <c r="A37" s="1">
        <f t="shared" si="3"/>
        <v>28</v>
      </c>
      <c r="B37" s="16" t="s">
        <v>46</v>
      </c>
      <c r="C37" s="13" t="s">
        <v>23</v>
      </c>
      <c r="D37" s="13">
        <f>J37+K37+L37+M37+N37</f>
        <v>51.49</v>
      </c>
      <c r="E37" s="7"/>
      <c r="F37" s="13" t="s">
        <v>58</v>
      </c>
      <c r="G37" s="33">
        <v>4500</v>
      </c>
      <c r="H37" s="34">
        <f t="shared" si="0"/>
        <v>231705</v>
      </c>
      <c r="I37" s="24"/>
      <c r="J37" s="19"/>
      <c r="K37" s="17"/>
      <c r="L37" s="13"/>
      <c r="M37" s="13">
        <v>51.49</v>
      </c>
      <c r="N37" s="13"/>
    </row>
    <row r="38" spans="1:14" ht="31.5" x14ac:dyDescent="0.25">
      <c r="A38" s="1">
        <f t="shared" si="3"/>
        <v>29</v>
      </c>
      <c r="B38" s="16" t="s">
        <v>50</v>
      </c>
      <c r="C38" s="13" t="s">
        <v>23</v>
      </c>
      <c r="D38" s="13">
        <f>J38+K38+L38+M38+N38</f>
        <v>6.3250000000000002</v>
      </c>
      <c r="E38" s="7"/>
      <c r="F38" s="13" t="s">
        <v>58</v>
      </c>
      <c r="G38" s="33">
        <v>4500</v>
      </c>
      <c r="H38" s="34">
        <f t="shared" si="0"/>
        <v>28462.5</v>
      </c>
      <c r="I38" s="24"/>
      <c r="J38" s="19"/>
      <c r="K38" s="17"/>
      <c r="L38" s="13"/>
      <c r="M38" s="13">
        <v>6.3250000000000002</v>
      </c>
      <c r="N38" s="13"/>
    </row>
    <row r="39" spans="1:14" x14ac:dyDescent="0.25">
      <c r="A39" s="37"/>
      <c r="B39" s="38"/>
      <c r="C39" s="39"/>
      <c r="D39" s="39"/>
      <c r="E39" s="51" t="s">
        <v>59</v>
      </c>
      <c r="F39" s="52"/>
      <c r="G39" s="53"/>
      <c r="H39" s="33">
        <f>SUM(H10:H38)</f>
        <v>3844806.2</v>
      </c>
      <c r="I39" s="40"/>
      <c r="J39" s="39"/>
      <c r="K39" s="42"/>
      <c r="L39" s="39"/>
      <c r="M39" s="39"/>
      <c r="N39" s="39"/>
    </row>
    <row r="40" spans="1:14" x14ac:dyDescent="0.25">
      <c r="A40" s="37"/>
      <c r="B40" s="38"/>
      <c r="C40" s="39"/>
      <c r="D40" s="39"/>
      <c r="E40" s="40"/>
      <c r="F40" s="39"/>
      <c r="G40" s="41"/>
      <c r="H40" s="41"/>
      <c r="I40" s="40"/>
      <c r="J40" s="39"/>
      <c r="K40" s="42"/>
      <c r="L40" s="39"/>
      <c r="M40" s="39"/>
      <c r="N40" s="39"/>
    </row>
    <row r="41" spans="1:14" ht="31.5" customHeight="1" x14ac:dyDescent="0.25">
      <c r="A41" s="45" t="s">
        <v>9</v>
      </c>
      <c r="B41" s="45"/>
      <c r="C41" s="10"/>
      <c r="E41" s="43" t="s">
        <v>10</v>
      </c>
      <c r="F41" s="43"/>
      <c r="G41" s="36"/>
      <c r="H41" s="36"/>
    </row>
    <row r="42" spans="1:14" x14ac:dyDescent="0.25">
      <c r="A42" s="46" t="s">
        <v>13</v>
      </c>
      <c r="B42" s="46"/>
      <c r="C42" s="11"/>
      <c r="D42" s="47" t="s">
        <v>11</v>
      </c>
      <c r="E42" s="47"/>
      <c r="F42" s="47"/>
    </row>
    <row r="43" spans="1:14" x14ac:dyDescent="0.25">
      <c r="A43" s="8"/>
      <c r="B43" s="9"/>
      <c r="C43" s="9"/>
      <c r="D43" s="47"/>
      <c r="E43" s="47"/>
      <c r="F43" s="47"/>
    </row>
    <row r="44" spans="1:14" x14ac:dyDescent="0.25">
      <c r="A44" s="46" t="s">
        <v>14</v>
      </c>
      <c r="B44" s="46"/>
      <c r="C44" s="11"/>
      <c r="D44" s="47" t="s">
        <v>12</v>
      </c>
      <c r="E44" s="47"/>
      <c r="F44" s="47"/>
    </row>
    <row r="47" spans="1:14" x14ac:dyDescent="0.25">
      <c r="B47" s="5" t="s">
        <v>15</v>
      </c>
    </row>
  </sheetData>
  <mergeCells count="10">
    <mergeCell ref="B5:E5"/>
    <mergeCell ref="A41:B41"/>
    <mergeCell ref="A42:B42"/>
    <mergeCell ref="A44:B44"/>
    <mergeCell ref="E41:F41"/>
    <mergeCell ref="D42:F42"/>
    <mergeCell ref="D43:F43"/>
    <mergeCell ref="D44:F44"/>
    <mergeCell ref="A9:G9"/>
    <mergeCell ref="E39:G39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Алена Викторовна</dc:creator>
  <cp:lastModifiedBy>Котова Алена Викторовна</cp:lastModifiedBy>
  <cp:lastPrinted>2023-04-26T06:00:26Z</cp:lastPrinted>
  <dcterms:created xsi:type="dcterms:W3CDTF">2023-04-26T05:56:51Z</dcterms:created>
  <dcterms:modified xsi:type="dcterms:W3CDTF">2023-08-22T11:55:50Z</dcterms:modified>
</cp:coreProperties>
</file>